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farges1\Desktop\Farges\99\OP067_AND_Travaux de mise aux normes sécurité\03_SUIVI D'OPÉRATION\03_07 DCE\ARCHI\"/>
    </mc:Choice>
  </mc:AlternateContent>
  <xr:revisionPtr revIDLastSave="0" documentId="13_ncr:1_{00435421-314A-4A8D-ACC3-33D62CE7F9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DORRE SSI" sheetId="4" r:id="rId1"/>
  </sheets>
  <definedNames>
    <definedName name="_Toc76538656" localSheetId="0">'ANDORRE SSI'!#REF!</definedName>
    <definedName name="_Toc76719069" localSheetId="0">'ANDORRE SSI'!#REF!</definedName>
    <definedName name="_xlnm.Print_Area" localSheetId="0">'ANDORRE SSI'!$A$1:$F$133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2" i="4" l="1"/>
  <c r="C134" i="4" s="1"/>
  <c r="C126" i="4"/>
  <c r="C128" i="4" s="1"/>
  <c r="C137" i="4"/>
  <c r="C138" i="4" l="1"/>
  <c r="C136" i="4"/>
  <c r="F15" i="4"/>
  <c r="F14" i="4"/>
  <c r="F13" i="4"/>
  <c r="F107" i="4"/>
  <c r="F105" i="4" l="1"/>
  <c r="F104" i="4"/>
  <c r="F103" i="4"/>
  <c r="F51" i="4" l="1"/>
  <c r="F116" i="4"/>
  <c r="F117" i="4"/>
  <c r="F119" i="4"/>
  <c r="F120" i="4"/>
  <c r="F99" i="4"/>
  <c r="F100" i="4"/>
  <c r="F102" i="4"/>
  <c r="F106" i="4"/>
  <c r="F86" i="4"/>
  <c r="F87" i="4"/>
  <c r="F89" i="4"/>
  <c r="F90" i="4"/>
  <c r="F73" i="4"/>
  <c r="F74" i="4"/>
  <c r="F76" i="4"/>
  <c r="F77" i="4"/>
  <c r="F60" i="4"/>
  <c r="F61" i="4"/>
  <c r="F63" i="4"/>
  <c r="F64" i="4"/>
  <c r="F48" i="4"/>
  <c r="F49" i="4"/>
  <c r="F35" i="4"/>
  <c r="F36" i="4"/>
  <c r="F38" i="4"/>
  <c r="F39" i="4"/>
  <c r="F22" i="4"/>
  <c r="F23" i="4"/>
  <c r="F25" i="4"/>
  <c r="F26" i="4"/>
  <c r="C79" i="4" l="1"/>
  <c r="C41" i="4"/>
  <c r="C53" i="4"/>
  <c r="C122" i="4"/>
  <c r="C66" i="4"/>
  <c r="C28" i="4"/>
  <c r="C124" i="4" s="1"/>
  <c r="C92" i="4"/>
  <c r="C109" i="4"/>
  <c r="C130" i="4" l="1"/>
</calcChain>
</file>

<file path=xl/sharedStrings.xml><?xml version="1.0" encoding="utf-8"?>
<sst xmlns="http://schemas.openxmlformats.org/spreadsheetml/2006/main" count="245" uniqueCount="135">
  <si>
    <t>MAITRISE D'OUVRAGE</t>
  </si>
  <si>
    <t>DESCRIPTIF ET DECOMPOSITION DU PRIX GLOBAL ET FORFAITAIRE</t>
  </si>
  <si>
    <t>Le prix comprend la mise en place du chantier tout échafaudage et nettoyage du chantier ainsi que l’approvisionnement</t>
  </si>
  <si>
    <t>Désignation</t>
  </si>
  <si>
    <t>Un.</t>
  </si>
  <si>
    <t>Qté</t>
  </si>
  <si>
    <t>Prix un.</t>
  </si>
  <si>
    <t>Total</t>
  </si>
  <si>
    <t>m2</t>
  </si>
  <si>
    <t>PM</t>
  </si>
  <si>
    <t xml:space="preserve">MISE AUX NORMES SECURITE INCENDIE DE L’ENSEMBLE DES
</t>
  </si>
  <si>
    <t>BATIMENTS DU LYCEE COMTE DE FOIX (année 2026)</t>
  </si>
  <si>
    <t>LOT N° 02  -  PLATRERIE  -  FAUX PLAFONDS</t>
  </si>
  <si>
    <t>5.1</t>
  </si>
  <si>
    <t>PLATRERIE SECHE</t>
  </si>
  <si>
    <t>5.1.1</t>
  </si>
  <si>
    <t>Implantation des cloisons</t>
  </si>
  <si>
    <t>5.1.2</t>
  </si>
  <si>
    <t>Ouvrages en plaques de plâtre</t>
  </si>
  <si>
    <t>5.1.3</t>
  </si>
  <si>
    <t>Plafonds COUPE FEU 1h, 1.5h ou 2h</t>
  </si>
  <si>
    <t>5.1.4</t>
  </si>
  <si>
    <t>Cloisons</t>
  </si>
  <si>
    <t>5.1.5</t>
  </si>
  <si>
    <t>Fourniture et pose de bandes armées</t>
  </si>
  <si>
    <t xml:space="preserve">	Dépose des plafonds existants</t>
  </si>
  <si>
    <t>5.1.3.1</t>
  </si>
  <si>
    <t>5.1.3.2</t>
  </si>
  <si>
    <t>5.1.4.1</t>
  </si>
  <si>
    <t>ml</t>
  </si>
  <si>
    <t>Bâtiment D</t>
  </si>
  <si>
    <t>Montant TOTAL H.T.  Bât D</t>
  </si>
  <si>
    <t>Bâtiment E</t>
  </si>
  <si>
    <t>Montant TOTAL H.T.  Bât E</t>
  </si>
  <si>
    <t>Bâtiment F</t>
  </si>
  <si>
    <t>Montant TOTAL H.T.  Bât F</t>
  </si>
  <si>
    <t>Bâtiment G</t>
  </si>
  <si>
    <t>Montant TOTAL H.T.  Bât G</t>
  </si>
  <si>
    <t>Bâtiment H</t>
  </si>
  <si>
    <t>Montant TOTAL H.T.  Bât H</t>
  </si>
  <si>
    <t>Bâtiment I</t>
  </si>
  <si>
    <t>Montant TOTAL H.T.  Bât I</t>
  </si>
  <si>
    <t>Bâtiment J</t>
  </si>
  <si>
    <t>Montant TOTAL H.T.  Bât J</t>
  </si>
  <si>
    <t>5.2</t>
  </si>
  <si>
    <t>5.2.1</t>
  </si>
  <si>
    <t>5.2.2</t>
  </si>
  <si>
    <t>5.2.3</t>
  </si>
  <si>
    <t>5.2.3.1</t>
  </si>
  <si>
    <t>5.2.3.2</t>
  </si>
  <si>
    <t>5.3.1</t>
  </si>
  <si>
    <t>5.3.2</t>
  </si>
  <si>
    <t>5.3.3</t>
  </si>
  <si>
    <t>5.3.3.1</t>
  </si>
  <si>
    <t>5.3.3.2</t>
  </si>
  <si>
    <t>5.3</t>
  </si>
  <si>
    <t>5.4</t>
  </si>
  <si>
    <t>5.4.1</t>
  </si>
  <si>
    <t>5.4.2</t>
  </si>
  <si>
    <t>5.4.3</t>
  </si>
  <si>
    <t>5.4.3.1</t>
  </si>
  <si>
    <t>5.4.3.2</t>
  </si>
  <si>
    <t>5.4.4</t>
  </si>
  <si>
    <t>5.4.4.1</t>
  </si>
  <si>
    <t>5.4.5</t>
  </si>
  <si>
    <t>5.5</t>
  </si>
  <si>
    <t>5.5.1</t>
  </si>
  <si>
    <t>5.5.2</t>
  </si>
  <si>
    <t>5.5.3</t>
  </si>
  <si>
    <t>5.5.3.1</t>
  </si>
  <si>
    <t>5.5.3.2</t>
  </si>
  <si>
    <t>5.5.4</t>
  </si>
  <si>
    <t>5.5.4.1</t>
  </si>
  <si>
    <t>5.5.5</t>
  </si>
  <si>
    <t>5.6</t>
  </si>
  <si>
    <t>5.6.1</t>
  </si>
  <si>
    <t>5.6.2</t>
  </si>
  <si>
    <t>5.6.3</t>
  </si>
  <si>
    <t>5.6.3.1</t>
  </si>
  <si>
    <t>5.6.3.2</t>
  </si>
  <si>
    <t>5.6.4</t>
  </si>
  <si>
    <t>5.6.4.1</t>
  </si>
  <si>
    <t>5.6.5</t>
  </si>
  <si>
    <t>5.7</t>
  </si>
  <si>
    <t>5.7.1</t>
  </si>
  <si>
    <t>5.7.2</t>
  </si>
  <si>
    <t>5.7.3</t>
  </si>
  <si>
    <t>5.7.3.1</t>
  </si>
  <si>
    <t>5.7.3.2</t>
  </si>
  <si>
    <t>5.7.4</t>
  </si>
  <si>
    <t>5.7.4.1</t>
  </si>
  <si>
    <t>5.7.5</t>
  </si>
  <si>
    <t>Plafonds Coupe-Feu 1H30 ou 2H</t>
  </si>
  <si>
    <t>Doublage Coupe-feu 1H30 ou 2h</t>
  </si>
  <si>
    <t>5.2.4</t>
  </si>
  <si>
    <t>5.2.4.1</t>
  </si>
  <si>
    <t>5.2.5</t>
  </si>
  <si>
    <t>5.8</t>
  </si>
  <si>
    <t>5.8.1</t>
  </si>
  <si>
    <t>5.8.2</t>
  </si>
  <si>
    <t>5.8.3</t>
  </si>
  <si>
    <t>5.8.3.1</t>
  </si>
  <si>
    <t>5.8.3.2</t>
  </si>
  <si>
    <t>5.8.4</t>
  </si>
  <si>
    <t>5.8.4.1</t>
  </si>
  <si>
    <t>5.8.5</t>
  </si>
  <si>
    <t>5.3.4</t>
  </si>
  <si>
    <t>5.3.4.1</t>
  </si>
  <si>
    <t>Bâtiment C (tranche optionnelle T01)</t>
  </si>
  <si>
    <t>RECTORAT DE REGION ACADEMIQUE OCCITANIE</t>
  </si>
  <si>
    <t>5.0</t>
  </si>
  <si>
    <t>INSTALLATION DE CHANTIER</t>
  </si>
  <si>
    <t>ENS.</t>
  </si>
  <si>
    <t>5.7.6</t>
  </si>
  <si>
    <t>5.7.7</t>
  </si>
  <si>
    <t>Caisson et soffites</t>
  </si>
  <si>
    <t>Plafond démontable</t>
  </si>
  <si>
    <t>5.7.4.2</t>
  </si>
  <si>
    <t>Cloison SAA 120 CF 1H30 ou 2h</t>
  </si>
  <si>
    <t>m²</t>
  </si>
  <si>
    <t>Isolation</t>
  </si>
  <si>
    <t>Montant TOTAL H.T.  Bât C</t>
  </si>
  <si>
    <t>Cantonnements</t>
  </si>
  <si>
    <t>Clôtures</t>
  </si>
  <si>
    <t>Panneau de chantier</t>
  </si>
  <si>
    <t>U</t>
  </si>
  <si>
    <t>DCE - Indice 4</t>
  </si>
  <si>
    <t>Montant TOTAL H.T.  Lot N°  02 - TRANCHE OPTIONNELLE</t>
  </si>
  <si>
    <t>Montant TOTAL T.T.C. Lot N° 02 - TRANCHE OPTIONNELLE</t>
  </si>
  <si>
    <t>Montant TOTAL H.T.  Lot N°  02 - TRANCHE FERME</t>
  </si>
  <si>
    <t>Frais de douane de 4,5% sur la fourniture et le matériel pour les entreprises non andorranes (article 1.10.1 du CCAP)</t>
  </si>
  <si>
    <t>T.V.A.</t>
  </si>
  <si>
    <t>Montant TOTAL T.T.C. Lot N° 02 - TRANCHE FERME</t>
  </si>
  <si>
    <t>Montant TOTAL H.T.  Lot N°  02 - TF + TO1</t>
  </si>
  <si>
    <t>Montant TOTAL T.T.C. Lot N° 02 - TF + TO1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</si>
</sst>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* #,##0.00&quot; &quot;[$€-2]&quot; &quot;;&quot;-&quot;* #,##0.00&quot; &quot;[$€-2]&quot; &quot;;&quot; &quot;* &quot;-&quot;??&quot; &quot;[$€-2]&quot; &quot;"/>
    <numFmt numFmtId="165" formatCode="_-[$€-2]\ * #,##0.00_-;\-[$€-2]\ * #,##0.00_-;_-[$€-2]\ * &quot;-&quot;??_-;_-@_-"/>
  </numFmts>
  <fonts count="15" x14ac:knownFonts="1">
    <font>
      <sz val="12"/>
      <color indexed="8"/>
      <name val="Verdana"/>
    </font>
    <font>
      <sz val="11"/>
      <color theme="1"/>
      <name val="Helvetica"/>
      <family val="2"/>
      <scheme val="minor"/>
    </font>
    <font>
      <sz val="10"/>
      <color indexed="8"/>
      <name val="Arial"/>
      <family val="2"/>
    </font>
    <font>
      <sz val="11"/>
      <color indexed="8"/>
      <name val="Trebuchet MS"/>
      <family val="2"/>
    </font>
    <font>
      <b/>
      <sz val="12"/>
      <color indexed="8"/>
      <name val="Trebuchet MS"/>
      <family val="2"/>
    </font>
    <font>
      <sz val="12"/>
      <color indexed="8"/>
      <name val="Trebuchet MS"/>
      <family val="2"/>
    </font>
    <font>
      <b/>
      <sz val="10"/>
      <color indexed="8"/>
      <name val="Trebuchet MS"/>
      <family val="2"/>
    </font>
    <font>
      <sz val="10"/>
      <color indexed="8"/>
      <name val="Trebuchet MS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u/>
      <sz val="12"/>
      <color theme="10"/>
      <name val="Verdana"/>
      <family val="2"/>
    </font>
    <font>
      <u/>
      <sz val="12"/>
      <color theme="11"/>
      <name val="Verdana"/>
      <family val="2"/>
    </font>
    <font>
      <sz val="8"/>
      <name val="Verdana"/>
      <family val="2"/>
    </font>
    <font>
      <sz val="12"/>
      <color indexed="8"/>
      <name val="Verdana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9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32">
    <xf numFmtId="0" fontId="0" fillId="0" borderId="0" applyNumberFormat="0" applyFill="0" applyBorder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0" fillId="0" borderId="0" applyNumberFormat="0" applyFill="0" applyBorder="0" applyAlignment="0" applyProtection="0">
      <alignment vertical="top" wrapText="1"/>
    </xf>
    <xf numFmtId="0" fontId="11" fillId="0" borderId="0" applyNumberFormat="0" applyFill="0" applyBorder="0" applyAlignment="0" applyProtection="0">
      <alignment vertical="top" wrapText="1"/>
    </xf>
    <xf numFmtId="0" fontId="1" fillId="0" borderId="4"/>
  </cellStyleXfs>
  <cellXfs count="77">
    <xf numFmtId="0" fontId="0" fillId="0" borderId="0" xfId="0">
      <alignment vertical="top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/>
    <xf numFmtId="164" fontId="2" fillId="0" borderId="1" xfId="0" applyNumberFormat="1" applyFont="1" applyBorder="1" applyAlignment="1"/>
    <xf numFmtId="164" fontId="2" fillId="0" borderId="3" xfId="0" applyNumberFormat="1" applyFont="1" applyBorder="1" applyAlignment="1"/>
    <xf numFmtId="164" fontId="2" fillId="3" borderId="2" xfId="0" applyNumberFormat="1" applyFont="1" applyFill="1" applyBorder="1" applyAlignment="1">
      <alignment horizontal="right" vertical="center" wrapText="1"/>
    </xf>
    <xf numFmtId="0" fontId="8" fillId="0" borderId="18" xfId="0" applyNumberFormat="1" applyFont="1" applyBorder="1">
      <alignment vertical="top" wrapText="1"/>
    </xf>
    <xf numFmtId="0" fontId="0" fillId="0" borderId="17" xfId="0" applyBorder="1">
      <alignment vertical="top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 vertical="center"/>
    </xf>
    <xf numFmtId="164" fontId="2" fillId="3" borderId="22" xfId="0" applyNumberFormat="1" applyFont="1" applyFill="1" applyBorder="1" applyAlignment="1">
      <alignment horizontal="right" vertical="top" wrapText="1"/>
    </xf>
    <xf numFmtId="4" fontId="8" fillId="0" borderId="2" xfId="0" applyNumberFormat="1" applyFont="1" applyBorder="1" applyAlignment="1">
      <alignment horizontal="right" vertical="center" wrapText="1"/>
    </xf>
    <xf numFmtId="0" fontId="8" fillId="0" borderId="23" xfId="0" applyNumberFormat="1" applyFont="1" applyBorder="1" applyAlignment="1">
      <alignment vertical="center" wrapText="1"/>
    </xf>
    <xf numFmtId="0" fontId="8" fillId="0" borderId="18" xfId="0" applyNumberFormat="1" applyFont="1" applyBorder="1" applyAlignment="1">
      <alignment vertical="center" wrapText="1"/>
    </xf>
    <xf numFmtId="164" fontId="2" fillId="3" borderId="22" xfId="0" applyNumberFormat="1" applyFont="1" applyFill="1" applyBorder="1" applyAlignment="1">
      <alignment horizontal="right" vertical="center" wrapText="1"/>
    </xf>
    <xf numFmtId="0" fontId="8" fillId="0" borderId="29" xfId="0" applyNumberFormat="1" applyFont="1" applyBorder="1" applyAlignment="1">
      <alignment horizontal="left" vertical="center" wrapText="1"/>
    </xf>
    <xf numFmtId="0" fontId="8" fillId="0" borderId="28" xfId="0" applyNumberFormat="1" applyFont="1" applyBorder="1" applyAlignment="1">
      <alignment vertical="center" wrapText="1"/>
    </xf>
    <xf numFmtId="0" fontId="9" fillId="0" borderId="33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/>
    <xf numFmtId="1" fontId="8" fillId="4" borderId="18" xfId="0" applyNumberFormat="1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4" fontId="2" fillId="4" borderId="22" xfId="0" applyNumberFormat="1" applyFont="1" applyFill="1" applyBorder="1" applyAlignment="1">
      <alignment horizontal="right" vertical="top" wrapText="1"/>
    </xf>
    <xf numFmtId="0" fontId="0" fillId="5" borderId="17" xfId="0" applyFill="1" applyBorder="1">
      <alignment vertical="top" wrapText="1"/>
    </xf>
    <xf numFmtId="0" fontId="9" fillId="5" borderId="24" xfId="0" applyNumberFormat="1" applyFont="1" applyFill="1" applyBorder="1" applyAlignment="1">
      <alignment horizontal="left" vertical="center" wrapText="1"/>
    </xf>
    <xf numFmtId="0" fontId="0" fillId="0" borderId="30" xfId="0" applyBorder="1">
      <alignment vertical="top" wrapText="1"/>
    </xf>
    <xf numFmtId="0" fontId="6" fillId="0" borderId="34" xfId="0" applyNumberFormat="1" applyFont="1" applyBorder="1" applyAlignment="1">
      <alignment horizontal="center" vertical="center" wrapText="1"/>
    </xf>
    <xf numFmtId="0" fontId="6" fillId="0" borderId="28" xfId="0" applyNumberFormat="1" applyFont="1" applyBorder="1" applyAlignment="1">
      <alignment horizontal="center" vertical="center"/>
    </xf>
    <xf numFmtId="0" fontId="6" fillId="0" borderId="35" xfId="0" applyNumberFormat="1" applyFont="1" applyBorder="1" applyAlignment="1">
      <alignment horizontal="center" vertical="center"/>
    </xf>
    <xf numFmtId="0" fontId="6" fillId="0" borderId="36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vertical="center" wrapText="1"/>
    </xf>
    <xf numFmtId="0" fontId="8" fillId="0" borderId="33" xfId="0" applyNumberFormat="1" applyFont="1" applyBorder="1" applyAlignment="1">
      <alignment horizontal="left" vertical="center" wrapText="1"/>
    </xf>
    <xf numFmtId="165" fontId="14" fillId="0" borderId="30" xfId="0" applyNumberFormat="1" applyFont="1" applyBorder="1" applyAlignment="1">
      <alignment horizontal="center" vertical="center"/>
    </xf>
    <xf numFmtId="165" fontId="14" fillId="0" borderId="32" xfId="0" applyNumberFormat="1" applyFont="1" applyBorder="1" applyAlignment="1">
      <alignment horizontal="center" vertical="center"/>
    </xf>
    <xf numFmtId="165" fontId="14" fillId="0" borderId="31" xfId="0" applyNumberFormat="1" applyFont="1" applyBorder="1" applyAlignment="1">
      <alignment horizontal="center" vertical="center"/>
    </xf>
    <xf numFmtId="165" fontId="14" fillId="0" borderId="17" xfId="0" applyNumberFormat="1" applyFont="1" applyBorder="1" applyAlignment="1"/>
    <xf numFmtId="165" fontId="14" fillId="0" borderId="30" xfId="0" applyNumberFormat="1" applyFont="1" applyBorder="1" applyAlignment="1"/>
    <xf numFmtId="165" fontId="14" fillId="0" borderId="32" xfId="0" applyNumberFormat="1" applyFont="1" applyBorder="1" applyAlignment="1"/>
    <xf numFmtId="165" fontId="14" fillId="0" borderId="31" xfId="0" applyNumberFormat="1" applyFont="1" applyBorder="1" applyAlignment="1"/>
    <xf numFmtId="0" fontId="13" fillId="4" borderId="30" xfId="0" applyFont="1" applyFill="1" applyBorder="1" applyAlignment="1">
      <alignment horizontal="left" vertical="center" wrapText="1"/>
    </xf>
    <xf numFmtId="0" fontId="0" fillId="4" borderId="31" xfId="0" applyFill="1" applyBorder="1" applyAlignment="1">
      <alignment horizontal="left" vertical="center" wrapText="1"/>
    </xf>
    <xf numFmtId="164" fontId="14" fillId="5" borderId="25" xfId="0" applyNumberFormat="1" applyFont="1" applyFill="1" applyBorder="1" applyAlignment="1">
      <alignment horizontal="right" vertical="center" wrapText="1"/>
    </xf>
    <xf numFmtId="164" fontId="14" fillId="5" borderId="26" xfId="0" applyNumberFormat="1" applyFont="1" applyFill="1" applyBorder="1" applyAlignment="1">
      <alignment horizontal="right" vertical="center" wrapText="1"/>
    </xf>
    <xf numFmtId="164" fontId="14" fillId="5" borderId="27" xfId="0" applyNumberFormat="1" applyFont="1" applyFill="1" applyBorder="1" applyAlignment="1">
      <alignment horizontal="right" vertical="center" wrapText="1"/>
    </xf>
    <xf numFmtId="0" fontId="0" fillId="0" borderId="11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7" fillId="0" borderId="30" xfId="0" applyNumberFormat="1" applyFont="1" applyBorder="1" applyAlignment="1">
      <alignment horizontal="center" vertical="center" wrapText="1"/>
    </xf>
    <xf numFmtId="0" fontId="7" fillId="0" borderId="32" xfId="0" applyNumberFormat="1" applyFont="1" applyBorder="1" applyAlignment="1">
      <alignment horizontal="center" vertical="center" wrapText="1"/>
    </xf>
    <xf numFmtId="0" fontId="7" fillId="0" borderId="31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2" borderId="7" xfId="0" applyNumberFormat="1" applyFont="1" applyFill="1" applyBorder="1" applyAlignment="1">
      <alignment horizontal="center"/>
    </xf>
    <xf numFmtId="0" fontId="4" fillId="2" borderId="8" xfId="0" applyNumberFormat="1" applyFont="1" applyFill="1" applyBorder="1" applyAlignment="1">
      <alignment horizontal="center"/>
    </xf>
    <xf numFmtId="0" fontId="4" fillId="2" borderId="4" xfId="0" applyNumberFormat="1" applyFont="1" applyFill="1" applyBorder="1" applyAlignment="1">
      <alignment horizontal="center"/>
    </xf>
    <xf numFmtId="0" fontId="4" fillId="2" borderId="9" xfId="0" applyNumberFormat="1" applyFont="1" applyFill="1" applyBorder="1" applyAlignment="1">
      <alignment horizontal="center"/>
    </xf>
    <xf numFmtId="0" fontId="3" fillId="2" borderId="8" xfId="0" applyNumberFormat="1" applyFont="1" applyFill="1" applyBorder="1" applyAlignment="1">
      <alignment horizontal="center"/>
    </xf>
    <xf numFmtId="0" fontId="3" fillId="2" borderId="4" xfId="0" applyNumberFormat="1" applyFont="1" applyFill="1" applyBorder="1" applyAlignment="1">
      <alignment horizontal="center"/>
    </xf>
    <xf numFmtId="0" fontId="3" fillId="2" borderId="9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165" fontId="14" fillId="0" borderId="30" xfId="0" applyNumberFormat="1" applyFont="1" applyBorder="1" applyAlignment="1">
      <alignment horizontal="center"/>
    </xf>
    <xf numFmtId="165" fontId="14" fillId="0" borderId="32" xfId="0" applyNumberFormat="1" applyFont="1" applyBorder="1" applyAlignment="1">
      <alignment horizontal="center"/>
    </xf>
    <xf numFmtId="165" fontId="14" fillId="0" borderId="31" xfId="0" applyNumberFormat="1" applyFont="1" applyBorder="1" applyAlignment="1">
      <alignment horizontal="center"/>
    </xf>
  </cellXfs>
  <cellStyles count="32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Normal" xfId="0" builtinId="0"/>
    <cellStyle name="Normal 2" xfId="31" xr:uid="{CD52561A-B032-41C2-BA04-EDD5D004BB1B}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DD0806"/>
      <rgbColor rgb="FFFFFFCC"/>
      <rgbColor rgb="FFFFFFFF"/>
      <rgbColor rgb="FFC0C0C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A75E-1F55-4ADA-BB15-492AEE4E00EE}">
  <sheetPr>
    <pageSetUpPr fitToPage="1"/>
  </sheetPr>
  <dimension ref="A1:IW149"/>
  <sheetViews>
    <sheetView showGridLines="0" tabSelected="1" topLeftCell="A116" workbookViewId="0">
      <selection activeCell="B139" sqref="B139"/>
    </sheetView>
  </sheetViews>
  <sheetFormatPr baseColWidth="10" defaultColWidth="8.06640625" defaultRowHeight="12.75" customHeight="1" x14ac:dyDescent="0.25"/>
  <cols>
    <col min="1" max="1" width="4.86328125" customWidth="1"/>
    <col min="2" max="2" width="34.86328125" style="4" customWidth="1"/>
    <col min="3" max="4" width="5.46484375" style="4" customWidth="1"/>
    <col min="5" max="5" width="7.6640625" style="4" customWidth="1"/>
    <col min="6" max="6" width="10.19921875" style="4" customWidth="1"/>
    <col min="7" max="257" width="8.06640625" style="4" customWidth="1"/>
  </cols>
  <sheetData>
    <row r="1" spans="1:6" ht="7.5" customHeight="1" thickBot="1" x14ac:dyDescent="0.3">
      <c r="A1" s="48"/>
      <c r="B1" s="48"/>
      <c r="C1" s="48"/>
      <c r="D1" s="48"/>
      <c r="E1" s="48"/>
      <c r="F1" s="49"/>
    </row>
    <row r="2" spans="1:6" ht="16" customHeight="1" x14ac:dyDescent="0.35">
      <c r="A2" s="59" t="s">
        <v>0</v>
      </c>
      <c r="B2" s="60"/>
      <c r="C2" s="60"/>
      <c r="D2" s="60"/>
      <c r="E2" s="60"/>
      <c r="F2" s="61"/>
    </row>
    <row r="3" spans="1:6" ht="16" customHeight="1" x14ac:dyDescent="0.35">
      <c r="A3" s="65" t="s">
        <v>109</v>
      </c>
      <c r="B3" s="66"/>
      <c r="C3" s="66"/>
      <c r="D3" s="66"/>
      <c r="E3" s="66"/>
      <c r="F3" s="67"/>
    </row>
    <row r="4" spans="1:6" ht="16" customHeight="1" x14ac:dyDescent="0.35">
      <c r="A4" s="62" t="s">
        <v>10</v>
      </c>
      <c r="B4" s="63"/>
      <c r="C4" s="63"/>
      <c r="D4" s="63"/>
      <c r="E4" s="63"/>
      <c r="F4" s="64"/>
    </row>
    <row r="5" spans="1:6" ht="16" customHeight="1" x14ac:dyDescent="0.35">
      <c r="A5" s="62" t="s">
        <v>11</v>
      </c>
      <c r="B5" s="63"/>
      <c r="C5" s="63"/>
      <c r="D5" s="63"/>
      <c r="E5" s="63"/>
      <c r="F5" s="64"/>
    </row>
    <row r="6" spans="1:6" ht="16" customHeight="1" thickBot="1" x14ac:dyDescent="0.3">
      <c r="A6" s="68" t="s">
        <v>1</v>
      </c>
      <c r="B6" s="69"/>
      <c r="C6" s="69"/>
      <c r="D6" s="69"/>
      <c r="E6" s="69"/>
      <c r="F6" s="70"/>
    </row>
    <row r="7" spans="1:6" ht="8.25" customHeight="1" thickBot="1" x14ac:dyDescent="0.3">
      <c r="A7" s="50"/>
      <c r="B7" s="51"/>
      <c r="C7" s="51"/>
      <c r="D7" s="51"/>
      <c r="E7" s="51"/>
      <c r="F7" s="52"/>
    </row>
    <row r="8" spans="1:6" ht="18" customHeight="1" thickBot="1" x14ac:dyDescent="0.3">
      <c r="A8" s="56" t="s">
        <v>12</v>
      </c>
      <c r="B8" s="57"/>
      <c r="C8" s="57"/>
      <c r="D8" s="57"/>
      <c r="E8" s="57"/>
      <c r="F8" s="58"/>
    </row>
    <row r="9" spans="1:6" ht="18" customHeight="1" x14ac:dyDescent="0.25">
      <c r="A9" s="71" t="s">
        <v>126</v>
      </c>
      <c r="B9" s="72"/>
      <c r="C9" s="72"/>
      <c r="D9" s="72"/>
      <c r="E9" s="72"/>
      <c r="F9" s="73"/>
    </row>
    <row r="10" spans="1:6" ht="30" customHeight="1" x14ac:dyDescent="0.25">
      <c r="A10" s="53" t="s">
        <v>2</v>
      </c>
      <c r="B10" s="54"/>
      <c r="C10" s="54"/>
      <c r="D10" s="54"/>
      <c r="E10" s="54"/>
      <c r="F10" s="55"/>
    </row>
    <row r="11" spans="1:6" ht="20.149999999999999" customHeight="1" x14ac:dyDescent="0.25">
      <c r="A11" s="9"/>
      <c r="B11" s="10" t="s">
        <v>3</v>
      </c>
      <c r="C11" s="11" t="s">
        <v>4</v>
      </c>
      <c r="D11" s="11" t="s">
        <v>5</v>
      </c>
      <c r="E11" s="11" t="s">
        <v>6</v>
      </c>
      <c r="F11" s="12" t="s">
        <v>7</v>
      </c>
    </row>
    <row r="12" spans="1:6" ht="20.149999999999999" customHeight="1" x14ac:dyDescent="0.25">
      <c r="A12" s="18" t="s">
        <v>110</v>
      </c>
      <c r="B12" s="19" t="s">
        <v>111</v>
      </c>
      <c r="C12" s="1"/>
      <c r="D12" s="2"/>
      <c r="E12" s="7"/>
      <c r="F12" s="17"/>
    </row>
    <row r="13" spans="1:6" ht="20.149999999999999" customHeight="1" x14ac:dyDescent="0.25">
      <c r="A13" s="18"/>
      <c r="B13" s="19" t="s">
        <v>122</v>
      </c>
      <c r="C13" s="1" t="s">
        <v>112</v>
      </c>
      <c r="D13" s="2">
        <v>1</v>
      </c>
      <c r="E13" s="7"/>
      <c r="F13" s="17">
        <f t="shared" ref="F13:F15" si="0">E13*D13</f>
        <v>0</v>
      </c>
    </row>
    <row r="14" spans="1:6" ht="20.149999999999999" customHeight="1" x14ac:dyDescent="0.25">
      <c r="A14" s="18"/>
      <c r="B14" s="19" t="s">
        <v>123</v>
      </c>
      <c r="C14" s="1" t="s">
        <v>112</v>
      </c>
      <c r="D14" s="2">
        <v>1</v>
      </c>
      <c r="E14" s="7"/>
      <c r="F14" s="17">
        <f t="shared" si="0"/>
        <v>0</v>
      </c>
    </row>
    <row r="15" spans="1:6" ht="20.149999999999999" customHeight="1" x14ac:dyDescent="0.25">
      <c r="A15" s="18"/>
      <c r="B15" s="19" t="s">
        <v>124</v>
      </c>
      <c r="C15" s="1" t="s">
        <v>125</v>
      </c>
      <c r="D15" s="2">
        <v>1</v>
      </c>
      <c r="E15" s="7"/>
      <c r="F15" s="17">
        <f t="shared" si="0"/>
        <v>0</v>
      </c>
    </row>
    <row r="16" spans="1:6" ht="20.149999999999999" customHeight="1" x14ac:dyDescent="0.25">
      <c r="A16" s="9"/>
      <c r="B16" s="29"/>
      <c r="C16" s="1"/>
      <c r="D16" s="2"/>
      <c r="E16" s="7"/>
      <c r="F16" s="17"/>
    </row>
    <row r="17" spans="1:257" ht="20.149999999999999" customHeight="1" x14ac:dyDescent="0.25">
      <c r="A17" s="43" t="s">
        <v>108</v>
      </c>
      <c r="B17" s="44"/>
      <c r="C17" s="22"/>
      <c r="D17" s="23"/>
      <c r="E17" s="24"/>
      <c r="F17" s="25"/>
    </row>
    <row r="18" spans="1:257" ht="20.149999999999999" customHeight="1" x14ac:dyDescent="0.25">
      <c r="A18" s="18" t="s">
        <v>13</v>
      </c>
      <c r="B18" s="19" t="s">
        <v>14</v>
      </c>
      <c r="C18" s="1"/>
      <c r="D18" s="2"/>
      <c r="E18" s="7"/>
      <c r="F18" s="17"/>
    </row>
    <row r="19" spans="1:257" ht="20.149999999999999" customHeight="1" x14ac:dyDescent="0.25">
      <c r="A19" s="15" t="s">
        <v>15</v>
      </c>
      <c r="B19" s="16" t="s">
        <v>16</v>
      </c>
      <c r="C19" s="3" t="s">
        <v>9</v>
      </c>
      <c r="D19" s="14"/>
      <c r="E19" s="7"/>
      <c r="F19" s="17"/>
    </row>
    <row r="20" spans="1:257" ht="20.149999999999999" customHeight="1" x14ac:dyDescent="0.25">
      <c r="A20" s="15" t="s">
        <v>17</v>
      </c>
      <c r="B20" s="16" t="s">
        <v>18</v>
      </c>
      <c r="C20" s="3"/>
      <c r="D20" s="14"/>
      <c r="E20" s="7"/>
      <c r="F20" s="17"/>
    </row>
    <row r="21" spans="1:257" ht="20.149999999999999" customHeight="1" x14ac:dyDescent="0.25">
      <c r="A21" s="15" t="s">
        <v>19</v>
      </c>
      <c r="B21" s="16" t="s">
        <v>20</v>
      </c>
      <c r="C21" s="1"/>
      <c r="D21" s="14"/>
      <c r="E21" s="7"/>
      <c r="F21" s="17"/>
    </row>
    <row r="22" spans="1:257" ht="20.149999999999999" customHeight="1" x14ac:dyDescent="0.25">
      <c r="A22" s="15" t="s">
        <v>26</v>
      </c>
      <c r="B22" s="16" t="s">
        <v>25</v>
      </c>
      <c r="C22" s="1" t="s">
        <v>8</v>
      </c>
      <c r="D22" s="14">
        <v>200</v>
      </c>
      <c r="E22" s="7"/>
      <c r="F22" s="17">
        <f t="shared" ref="F22:F23" si="1">E22*D22</f>
        <v>0</v>
      </c>
    </row>
    <row r="23" spans="1:257" ht="20.149999999999999" customHeight="1" x14ac:dyDescent="0.25">
      <c r="A23" s="15" t="s">
        <v>27</v>
      </c>
      <c r="B23" s="16" t="s">
        <v>92</v>
      </c>
      <c r="C23" s="1" t="s">
        <v>8</v>
      </c>
      <c r="D23" s="14">
        <v>200</v>
      </c>
      <c r="E23" s="7"/>
      <c r="F23" s="17">
        <f t="shared" si="1"/>
        <v>0</v>
      </c>
    </row>
    <row r="24" spans="1:257" ht="20.149999999999999" customHeight="1" x14ac:dyDescent="0.25">
      <c r="A24" s="15" t="s">
        <v>21</v>
      </c>
      <c r="B24" s="16" t="s">
        <v>22</v>
      </c>
      <c r="C24" s="1"/>
      <c r="D24" s="14"/>
      <c r="E24" s="7"/>
      <c r="F24" s="17"/>
    </row>
    <row r="25" spans="1:257" ht="20.149999999999999" customHeight="1" x14ac:dyDescent="0.25">
      <c r="A25" s="15" t="s">
        <v>28</v>
      </c>
      <c r="B25" s="16" t="s">
        <v>93</v>
      </c>
      <c r="C25" s="1" t="s">
        <v>8</v>
      </c>
      <c r="D25" s="14">
        <v>579</v>
      </c>
      <c r="E25" s="7"/>
      <c r="F25" s="17">
        <f t="shared" ref="F25:F26" si="2">E25*D25</f>
        <v>0</v>
      </c>
    </row>
    <row r="26" spans="1:257" ht="20.149999999999999" customHeight="1" x14ac:dyDescent="0.25">
      <c r="A26" s="15" t="s">
        <v>23</v>
      </c>
      <c r="B26" s="16" t="s">
        <v>24</v>
      </c>
      <c r="C26" s="1" t="s">
        <v>29</v>
      </c>
      <c r="D26" s="14">
        <v>40</v>
      </c>
      <c r="E26" s="7"/>
      <c r="F26" s="17">
        <f t="shared" si="2"/>
        <v>0</v>
      </c>
    </row>
    <row r="27" spans="1:257" ht="20.149999999999999" customHeight="1" x14ac:dyDescent="0.25">
      <c r="A27" s="9"/>
      <c r="B27" s="8"/>
      <c r="C27" s="1"/>
      <c r="D27" s="2"/>
      <c r="E27" s="7"/>
      <c r="F27" s="13"/>
    </row>
    <row r="28" spans="1:257" ht="20.149999999999999" customHeight="1" x14ac:dyDescent="0.25">
      <c r="A28" s="26"/>
      <c r="B28" s="27" t="s">
        <v>121</v>
      </c>
      <c r="C28" s="45">
        <f>SUM(F19:F27)</f>
        <v>0</v>
      </c>
      <c r="D28" s="46"/>
      <c r="E28" s="46"/>
      <c r="F28" s="47"/>
    </row>
    <row r="29" spans="1:257" ht="20.149999999999999" customHeight="1" x14ac:dyDescent="0.25">
      <c r="A29" s="28"/>
      <c r="B29" s="29"/>
      <c r="C29" s="30"/>
      <c r="D29" s="31"/>
      <c r="E29" s="31"/>
      <c r="F29" s="32"/>
    </row>
    <row r="30" spans="1:257" ht="18" customHeight="1" x14ac:dyDescent="0.25">
      <c r="A30" s="43" t="s">
        <v>30</v>
      </c>
      <c r="B30" s="44"/>
      <c r="C30" s="22"/>
      <c r="D30" s="23"/>
      <c r="E30" s="24"/>
      <c r="F30" s="25"/>
      <c r="IR30"/>
      <c r="IS30"/>
      <c r="IT30"/>
      <c r="IU30"/>
      <c r="IV30"/>
      <c r="IW30"/>
    </row>
    <row r="31" spans="1:257" ht="18" customHeight="1" x14ac:dyDescent="0.25">
      <c r="A31" s="18" t="s">
        <v>44</v>
      </c>
      <c r="B31" s="19" t="s">
        <v>14</v>
      </c>
      <c r="C31" s="1"/>
      <c r="D31" s="2"/>
      <c r="E31" s="7"/>
      <c r="F31" s="17"/>
      <c r="IR31"/>
      <c r="IS31"/>
      <c r="IT31"/>
      <c r="IU31"/>
      <c r="IV31"/>
      <c r="IW31"/>
    </row>
    <row r="32" spans="1:257" ht="18" customHeight="1" x14ac:dyDescent="0.25">
      <c r="A32" s="18" t="s">
        <v>45</v>
      </c>
      <c r="B32" s="16" t="s">
        <v>16</v>
      </c>
      <c r="C32" s="3" t="s">
        <v>9</v>
      </c>
      <c r="D32" s="14"/>
      <c r="E32" s="7"/>
      <c r="F32" s="17"/>
      <c r="IR32"/>
      <c r="IS32"/>
      <c r="IT32"/>
      <c r="IU32"/>
      <c r="IV32"/>
      <c r="IW32"/>
    </row>
    <row r="33" spans="1:257" ht="18" customHeight="1" x14ac:dyDescent="0.25">
      <c r="A33" s="18" t="s">
        <v>46</v>
      </c>
      <c r="B33" s="16" t="s">
        <v>18</v>
      </c>
      <c r="C33" s="3"/>
      <c r="D33" s="14"/>
      <c r="E33" s="7"/>
      <c r="F33" s="17"/>
      <c r="IR33"/>
      <c r="IS33"/>
      <c r="IT33"/>
      <c r="IU33"/>
      <c r="IV33"/>
      <c r="IW33"/>
    </row>
    <row r="34" spans="1:257" ht="18" customHeight="1" x14ac:dyDescent="0.25">
      <c r="A34" s="18" t="s">
        <v>47</v>
      </c>
      <c r="B34" s="16" t="s">
        <v>20</v>
      </c>
      <c r="C34" s="1"/>
      <c r="D34" s="14"/>
      <c r="E34" s="7"/>
      <c r="F34" s="17"/>
      <c r="IR34"/>
      <c r="IS34"/>
      <c r="IT34"/>
      <c r="IU34"/>
      <c r="IV34"/>
      <c r="IW34"/>
    </row>
    <row r="35" spans="1:257" ht="18" customHeight="1" x14ac:dyDescent="0.25">
      <c r="A35" s="18" t="s">
        <v>48</v>
      </c>
      <c r="B35" s="16" t="s">
        <v>25</v>
      </c>
      <c r="C35" s="1" t="s">
        <v>8</v>
      </c>
      <c r="D35" s="14">
        <v>690</v>
      </c>
      <c r="E35" s="7"/>
      <c r="F35" s="17">
        <f t="shared" ref="F35:F36" si="3">E35*D35</f>
        <v>0</v>
      </c>
      <c r="I35" s="34"/>
      <c r="IR35"/>
      <c r="IS35"/>
      <c r="IT35"/>
      <c r="IU35"/>
      <c r="IV35"/>
      <c r="IW35"/>
    </row>
    <row r="36" spans="1:257" ht="18" customHeight="1" x14ac:dyDescent="0.25">
      <c r="A36" s="18" t="s">
        <v>49</v>
      </c>
      <c r="B36" s="16" t="s">
        <v>92</v>
      </c>
      <c r="C36" s="1" t="s">
        <v>8</v>
      </c>
      <c r="D36" s="14">
        <v>690</v>
      </c>
      <c r="E36" s="7"/>
      <c r="F36" s="17">
        <f t="shared" si="3"/>
        <v>0</v>
      </c>
      <c r="IR36"/>
      <c r="IS36"/>
      <c r="IT36"/>
      <c r="IU36"/>
      <c r="IV36"/>
      <c r="IW36"/>
    </row>
    <row r="37" spans="1:257" ht="18" customHeight="1" x14ac:dyDescent="0.25">
      <c r="A37" s="18" t="s">
        <v>94</v>
      </c>
      <c r="B37" s="16" t="s">
        <v>22</v>
      </c>
      <c r="C37" s="1"/>
      <c r="D37" s="14"/>
      <c r="E37" s="7"/>
      <c r="F37" s="17"/>
      <c r="IR37"/>
      <c r="IS37"/>
      <c r="IT37"/>
      <c r="IU37"/>
      <c r="IV37"/>
      <c r="IW37"/>
    </row>
    <row r="38" spans="1:257" ht="18" customHeight="1" x14ac:dyDescent="0.25">
      <c r="A38" s="18" t="s">
        <v>95</v>
      </c>
      <c r="B38" s="16" t="s">
        <v>93</v>
      </c>
      <c r="C38" s="1" t="s">
        <v>8</v>
      </c>
      <c r="D38" s="14">
        <v>1540</v>
      </c>
      <c r="E38" s="7"/>
      <c r="F38" s="17">
        <f t="shared" ref="F38:F39" si="4">E38*D38</f>
        <v>0</v>
      </c>
    </row>
    <row r="39" spans="1:257" ht="18" customHeight="1" x14ac:dyDescent="0.25">
      <c r="A39" s="18" t="s">
        <v>96</v>
      </c>
      <c r="B39" s="16" t="s">
        <v>24</v>
      </c>
      <c r="C39" s="1" t="s">
        <v>29</v>
      </c>
      <c r="D39" s="14">
        <v>100</v>
      </c>
      <c r="E39" s="7"/>
      <c r="F39" s="17">
        <f t="shared" si="4"/>
        <v>0</v>
      </c>
    </row>
    <row r="40" spans="1:257" ht="18" customHeight="1" x14ac:dyDescent="0.25">
      <c r="A40" s="9"/>
      <c r="B40" s="8"/>
      <c r="C40" s="1"/>
      <c r="D40" s="2"/>
      <c r="E40" s="7"/>
      <c r="F40" s="13"/>
    </row>
    <row r="41" spans="1:257" ht="18" customHeight="1" x14ac:dyDescent="0.25">
      <c r="A41" s="26"/>
      <c r="B41" s="27" t="s">
        <v>31</v>
      </c>
      <c r="C41" s="45">
        <f>SUM(F32:F40)</f>
        <v>0</v>
      </c>
      <c r="D41" s="46"/>
      <c r="E41" s="46"/>
      <c r="F41" s="47"/>
    </row>
    <row r="42" spans="1:257" ht="18" customHeight="1" x14ac:dyDescent="0.25">
      <c r="A42" s="6"/>
      <c r="B42" s="6"/>
      <c r="C42" s="5"/>
      <c r="D42" s="5"/>
      <c r="E42" s="5"/>
      <c r="F42" s="5"/>
    </row>
    <row r="43" spans="1:257" ht="18" customHeight="1" x14ac:dyDescent="0.25">
      <c r="A43" s="43" t="s">
        <v>32</v>
      </c>
      <c r="B43" s="44"/>
      <c r="C43" s="22"/>
      <c r="D43" s="23"/>
      <c r="E43" s="24"/>
      <c r="F43" s="25"/>
    </row>
    <row r="44" spans="1:257" ht="18" customHeight="1" x14ac:dyDescent="0.25">
      <c r="A44" s="33" t="s">
        <v>55</v>
      </c>
      <c r="B44" s="19" t="s">
        <v>14</v>
      </c>
      <c r="C44" s="1"/>
      <c r="D44" s="2"/>
      <c r="E44" s="7"/>
      <c r="F44" s="17"/>
    </row>
    <row r="45" spans="1:257" ht="18" customHeight="1" x14ac:dyDescent="0.25">
      <c r="A45" s="33" t="s">
        <v>50</v>
      </c>
      <c r="B45" s="16" t="s">
        <v>16</v>
      </c>
      <c r="C45" s="3" t="s">
        <v>9</v>
      </c>
      <c r="D45" s="14"/>
      <c r="E45" s="7"/>
      <c r="F45" s="17"/>
    </row>
    <row r="46" spans="1:257" ht="18" customHeight="1" x14ac:dyDescent="0.25">
      <c r="A46" s="33" t="s">
        <v>51</v>
      </c>
      <c r="B46" s="16" t="s">
        <v>18</v>
      </c>
      <c r="C46" s="3"/>
      <c r="D46" s="14"/>
      <c r="E46" s="7"/>
      <c r="F46" s="17"/>
    </row>
    <row r="47" spans="1:257" ht="18" customHeight="1" x14ac:dyDescent="0.25">
      <c r="A47" s="33" t="s">
        <v>52</v>
      </c>
      <c r="B47" s="16" t="s">
        <v>20</v>
      </c>
      <c r="C47" s="1"/>
      <c r="D47" s="14"/>
      <c r="E47" s="7"/>
      <c r="F47" s="17"/>
    </row>
    <row r="48" spans="1:257" ht="18" customHeight="1" x14ac:dyDescent="0.25">
      <c r="A48" s="33" t="s">
        <v>53</v>
      </c>
      <c r="B48" s="16" t="s">
        <v>25</v>
      </c>
      <c r="C48" s="1" t="s">
        <v>8</v>
      </c>
      <c r="D48" s="14">
        <v>5</v>
      </c>
      <c r="E48" s="7"/>
      <c r="F48" s="17">
        <f t="shared" ref="F48:F49" si="5">E48*D48</f>
        <v>0</v>
      </c>
    </row>
    <row r="49" spans="1:6" ht="18" customHeight="1" x14ac:dyDescent="0.25">
      <c r="A49" s="33" t="s">
        <v>54</v>
      </c>
      <c r="B49" s="16" t="s">
        <v>92</v>
      </c>
      <c r="C49" s="1" t="s">
        <v>8</v>
      </c>
      <c r="D49" s="14">
        <v>5</v>
      </c>
      <c r="E49" s="7"/>
      <c r="F49" s="17">
        <f t="shared" si="5"/>
        <v>0</v>
      </c>
    </row>
    <row r="50" spans="1:6" ht="18" customHeight="1" x14ac:dyDescent="0.25">
      <c r="A50" s="18" t="s">
        <v>106</v>
      </c>
      <c r="B50" s="16" t="s">
        <v>22</v>
      </c>
      <c r="C50" s="1"/>
      <c r="D50" s="14"/>
      <c r="E50" s="7"/>
      <c r="F50" s="17"/>
    </row>
    <row r="51" spans="1:6" ht="18" customHeight="1" x14ac:dyDescent="0.25">
      <c r="A51" s="18" t="s">
        <v>107</v>
      </c>
      <c r="B51" s="16" t="s">
        <v>93</v>
      </c>
      <c r="C51" s="1" t="s">
        <v>8</v>
      </c>
      <c r="D51" s="14">
        <v>58</v>
      </c>
      <c r="E51" s="7"/>
      <c r="F51" s="17">
        <f t="shared" ref="F51" si="6">E51*D51</f>
        <v>0</v>
      </c>
    </row>
    <row r="52" spans="1:6" ht="18" customHeight="1" x14ac:dyDescent="0.25">
      <c r="A52" s="9"/>
      <c r="B52" s="8"/>
      <c r="C52" s="1"/>
      <c r="D52" s="2"/>
      <c r="E52" s="7"/>
      <c r="F52" s="13"/>
    </row>
    <row r="53" spans="1:6" ht="18" customHeight="1" x14ac:dyDescent="0.25">
      <c r="A53" s="26"/>
      <c r="B53" s="27" t="s">
        <v>33</v>
      </c>
      <c r="C53" s="45">
        <f>SUM(F47:F52)</f>
        <v>0</v>
      </c>
      <c r="D53" s="46"/>
      <c r="E53" s="46"/>
      <c r="F53" s="47"/>
    </row>
    <row r="54" spans="1:6" ht="18" customHeight="1" x14ac:dyDescent="0.25">
      <c r="A54" s="5"/>
      <c r="B54" s="5"/>
      <c r="C54" s="5"/>
      <c r="D54" s="5"/>
      <c r="E54" s="5"/>
      <c r="F54" s="5"/>
    </row>
    <row r="55" spans="1:6" ht="18" customHeight="1" x14ac:dyDescent="0.25">
      <c r="A55" s="43" t="s">
        <v>34</v>
      </c>
      <c r="B55" s="44"/>
      <c r="C55" s="22"/>
      <c r="D55" s="23"/>
      <c r="E55" s="24"/>
      <c r="F55" s="25"/>
    </row>
    <row r="56" spans="1:6" ht="18" customHeight="1" x14ac:dyDescent="0.25">
      <c r="A56" s="33" t="s">
        <v>56</v>
      </c>
      <c r="B56" s="19" t="s">
        <v>14</v>
      </c>
      <c r="C56" s="1"/>
      <c r="D56" s="2"/>
      <c r="E56" s="7"/>
      <c r="F56" s="17"/>
    </row>
    <row r="57" spans="1:6" ht="18" customHeight="1" x14ac:dyDescent="0.25">
      <c r="A57" s="33" t="s">
        <v>57</v>
      </c>
      <c r="B57" s="16" t="s">
        <v>16</v>
      </c>
      <c r="C57" s="3" t="s">
        <v>9</v>
      </c>
      <c r="D57" s="14"/>
      <c r="E57" s="7"/>
      <c r="F57" s="17"/>
    </row>
    <row r="58" spans="1:6" ht="18" customHeight="1" x14ac:dyDescent="0.25">
      <c r="A58" s="33" t="s">
        <v>58</v>
      </c>
      <c r="B58" s="16" t="s">
        <v>18</v>
      </c>
      <c r="C58" s="3"/>
      <c r="D58" s="14"/>
      <c r="E58" s="7"/>
      <c r="F58" s="17"/>
    </row>
    <row r="59" spans="1:6" ht="18" customHeight="1" x14ac:dyDescent="0.25">
      <c r="A59" s="33" t="s">
        <v>59</v>
      </c>
      <c r="B59" s="16" t="s">
        <v>20</v>
      </c>
      <c r="C59" s="1"/>
      <c r="D59" s="14"/>
      <c r="E59" s="7"/>
      <c r="F59" s="17"/>
    </row>
    <row r="60" spans="1:6" ht="18" customHeight="1" x14ac:dyDescent="0.25">
      <c r="A60" s="33" t="s">
        <v>60</v>
      </c>
      <c r="B60" s="16" t="s">
        <v>25</v>
      </c>
      <c r="C60" s="1" t="s">
        <v>8</v>
      </c>
      <c r="D60" s="14">
        <v>4</v>
      </c>
      <c r="E60" s="7"/>
      <c r="F60" s="17">
        <f t="shared" ref="F60:F61" si="7">E60*D60</f>
        <v>0</v>
      </c>
    </row>
    <row r="61" spans="1:6" ht="18" customHeight="1" x14ac:dyDescent="0.25">
      <c r="A61" s="33" t="s">
        <v>61</v>
      </c>
      <c r="B61" s="16" t="s">
        <v>92</v>
      </c>
      <c r="C61" s="1" t="s">
        <v>8</v>
      </c>
      <c r="D61" s="14">
        <v>4</v>
      </c>
      <c r="E61" s="7"/>
      <c r="F61" s="17">
        <f t="shared" si="7"/>
        <v>0</v>
      </c>
    </row>
    <row r="62" spans="1:6" ht="18" customHeight="1" x14ac:dyDescent="0.25">
      <c r="A62" s="33" t="s">
        <v>62</v>
      </c>
      <c r="B62" s="16" t="s">
        <v>22</v>
      </c>
      <c r="C62" s="1"/>
      <c r="D62" s="14"/>
      <c r="E62" s="7"/>
      <c r="F62" s="17"/>
    </row>
    <row r="63" spans="1:6" ht="18" customHeight="1" x14ac:dyDescent="0.25">
      <c r="A63" s="33" t="s">
        <v>63</v>
      </c>
      <c r="B63" s="16" t="s">
        <v>93</v>
      </c>
      <c r="C63" s="1" t="s">
        <v>8</v>
      </c>
      <c r="D63" s="14">
        <v>23</v>
      </c>
      <c r="E63" s="7"/>
      <c r="F63" s="17">
        <f t="shared" ref="F63:F64" si="8">E63*D63</f>
        <v>0</v>
      </c>
    </row>
    <row r="64" spans="1:6" ht="18" customHeight="1" x14ac:dyDescent="0.25">
      <c r="A64" s="33" t="s">
        <v>64</v>
      </c>
      <c r="B64" s="16" t="s">
        <v>24</v>
      </c>
      <c r="C64" s="1" t="s">
        <v>29</v>
      </c>
      <c r="D64" s="14">
        <v>10</v>
      </c>
      <c r="E64" s="7"/>
      <c r="F64" s="17">
        <f t="shared" si="8"/>
        <v>0</v>
      </c>
    </row>
    <row r="65" spans="1:6" ht="18" customHeight="1" x14ac:dyDescent="0.25">
      <c r="A65" s="9"/>
      <c r="B65" s="8"/>
      <c r="C65" s="1"/>
      <c r="D65" s="2"/>
      <c r="E65" s="7"/>
      <c r="F65" s="13"/>
    </row>
    <row r="66" spans="1:6" ht="18" customHeight="1" x14ac:dyDescent="0.25">
      <c r="A66" s="26"/>
      <c r="B66" s="27" t="s">
        <v>35</v>
      </c>
      <c r="C66" s="45">
        <f>SUM(F59:F65)</f>
        <v>0</v>
      </c>
      <c r="D66" s="46"/>
      <c r="E66" s="46"/>
      <c r="F66" s="47"/>
    </row>
    <row r="67" spans="1:6" ht="18" customHeight="1" x14ac:dyDescent="0.25">
      <c r="A67" s="5"/>
      <c r="B67" s="5"/>
      <c r="C67" s="5"/>
      <c r="D67" s="5"/>
      <c r="E67" s="5"/>
      <c r="F67" s="5"/>
    </row>
    <row r="68" spans="1:6" ht="18" customHeight="1" x14ac:dyDescent="0.25">
      <c r="A68" s="43" t="s">
        <v>36</v>
      </c>
      <c r="B68" s="44"/>
      <c r="C68" s="22"/>
      <c r="D68" s="23"/>
      <c r="E68" s="24"/>
      <c r="F68" s="25"/>
    </row>
    <row r="69" spans="1:6" ht="18" customHeight="1" x14ac:dyDescent="0.25">
      <c r="A69" s="33" t="s">
        <v>65</v>
      </c>
      <c r="B69" s="19" t="s">
        <v>14</v>
      </c>
      <c r="C69" s="1"/>
      <c r="D69" s="2"/>
      <c r="E69" s="7"/>
      <c r="F69" s="17"/>
    </row>
    <row r="70" spans="1:6" ht="18" customHeight="1" x14ac:dyDescent="0.25">
      <c r="A70" s="33" t="s">
        <v>66</v>
      </c>
      <c r="B70" s="16" t="s">
        <v>16</v>
      </c>
      <c r="C70" s="3" t="s">
        <v>9</v>
      </c>
      <c r="D70" s="14"/>
      <c r="E70" s="7"/>
      <c r="F70" s="17"/>
    </row>
    <row r="71" spans="1:6" ht="18" customHeight="1" x14ac:dyDescent="0.25">
      <c r="A71" s="33" t="s">
        <v>67</v>
      </c>
      <c r="B71" s="16" t="s">
        <v>18</v>
      </c>
      <c r="C71" s="3"/>
      <c r="D71" s="14"/>
      <c r="E71" s="7"/>
      <c r="F71" s="17"/>
    </row>
    <row r="72" spans="1:6" ht="18" customHeight="1" x14ac:dyDescent="0.25">
      <c r="A72" s="33" t="s">
        <v>68</v>
      </c>
      <c r="B72" s="16" t="s">
        <v>20</v>
      </c>
      <c r="C72" s="1"/>
      <c r="D72" s="14"/>
      <c r="E72" s="7"/>
      <c r="F72" s="17"/>
    </row>
    <row r="73" spans="1:6" ht="18" customHeight="1" x14ac:dyDescent="0.25">
      <c r="A73" s="33" t="s">
        <v>69</v>
      </c>
      <c r="B73" s="16" t="s">
        <v>25</v>
      </c>
      <c r="C73" s="1" t="s">
        <v>8</v>
      </c>
      <c r="D73" s="14">
        <v>95</v>
      </c>
      <c r="E73" s="7"/>
      <c r="F73" s="17">
        <f t="shared" ref="F73:F74" si="9">E73*D73</f>
        <v>0</v>
      </c>
    </row>
    <row r="74" spans="1:6" ht="18" customHeight="1" x14ac:dyDescent="0.25">
      <c r="A74" s="33" t="s">
        <v>70</v>
      </c>
      <c r="B74" s="16" t="s">
        <v>92</v>
      </c>
      <c r="C74" s="1" t="s">
        <v>8</v>
      </c>
      <c r="D74" s="14">
        <v>95</v>
      </c>
      <c r="E74" s="7"/>
      <c r="F74" s="17">
        <f t="shared" si="9"/>
        <v>0</v>
      </c>
    </row>
    <row r="75" spans="1:6" ht="18" customHeight="1" x14ac:dyDescent="0.25">
      <c r="A75" s="33" t="s">
        <v>71</v>
      </c>
      <c r="B75" s="16" t="s">
        <v>22</v>
      </c>
      <c r="C75" s="1"/>
      <c r="D75" s="14"/>
      <c r="E75" s="7"/>
      <c r="F75" s="17"/>
    </row>
    <row r="76" spans="1:6" ht="18" customHeight="1" x14ac:dyDescent="0.25">
      <c r="A76" s="33" t="s">
        <v>72</v>
      </c>
      <c r="B76" s="16" t="s">
        <v>93</v>
      </c>
      <c r="C76" s="1" t="s">
        <v>8</v>
      </c>
      <c r="D76" s="14">
        <v>357</v>
      </c>
      <c r="E76" s="7"/>
      <c r="F76" s="17">
        <f t="shared" ref="F76:F77" si="10">E76*D76</f>
        <v>0</v>
      </c>
    </row>
    <row r="77" spans="1:6" ht="18" customHeight="1" x14ac:dyDescent="0.25">
      <c r="A77" s="33" t="s">
        <v>73</v>
      </c>
      <c r="B77" s="16" t="s">
        <v>24</v>
      </c>
      <c r="C77" s="1" t="s">
        <v>29</v>
      </c>
      <c r="D77" s="14">
        <v>10</v>
      </c>
      <c r="E77" s="7"/>
      <c r="F77" s="17">
        <f t="shared" si="10"/>
        <v>0</v>
      </c>
    </row>
    <row r="78" spans="1:6" ht="18" customHeight="1" x14ac:dyDescent="0.25">
      <c r="A78" s="9"/>
      <c r="B78" s="8"/>
      <c r="C78" s="1"/>
      <c r="D78" s="2"/>
      <c r="E78" s="7"/>
      <c r="F78" s="13"/>
    </row>
    <row r="79" spans="1:6" ht="18" customHeight="1" x14ac:dyDescent="0.25">
      <c r="A79" s="26"/>
      <c r="B79" s="27" t="s">
        <v>37</v>
      </c>
      <c r="C79" s="45">
        <f>SUM(F70:F78)</f>
        <v>0</v>
      </c>
      <c r="D79" s="46"/>
      <c r="E79" s="46"/>
      <c r="F79" s="47"/>
    </row>
    <row r="80" spans="1:6" ht="18" customHeight="1" x14ac:dyDescent="0.25">
      <c r="A80" s="5"/>
      <c r="B80" s="5"/>
      <c r="C80" s="5"/>
      <c r="D80" s="5"/>
      <c r="E80" s="5"/>
      <c r="F80" s="5"/>
    </row>
    <row r="81" spans="1:6" ht="18" customHeight="1" x14ac:dyDescent="0.25">
      <c r="A81" s="43" t="s">
        <v>38</v>
      </c>
      <c r="B81" s="44"/>
      <c r="C81" s="22"/>
      <c r="D81" s="23"/>
      <c r="E81" s="24"/>
      <c r="F81" s="25"/>
    </row>
    <row r="82" spans="1:6" ht="18" customHeight="1" x14ac:dyDescent="0.25">
      <c r="A82" s="33" t="s">
        <v>74</v>
      </c>
      <c r="B82" s="19" t="s">
        <v>14</v>
      </c>
      <c r="C82" s="1"/>
      <c r="D82" s="2"/>
      <c r="E82" s="7"/>
      <c r="F82" s="17"/>
    </row>
    <row r="83" spans="1:6" ht="18" customHeight="1" x14ac:dyDescent="0.25">
      <c r="A83" s="33" t="s">
        <v>75</v>
      </c>
      <c r="B83" s="16" t="s">
        <v>16</v>
      </c>
      <c r="C83" s="3" t="s">
        <v>9</v>
      </c>
      <c r="D83" s="14"/>
      <c r="E83" s="7"/>
      <c r="F83" s="17"/>
    </row>
    <row r="84" spans="1:6" ht="18" customHeight="1" x14ac:dyDescent="0.25">
      <c r="A84" s="33" t="s">
        <v>76</v>
      </c>
      <c r="B84" s="16" t="s">
        <v>18</v>
      </c>
      <c r="C84" s="3"/>
      <c r="D84" s="14"/>
      <c r="E84" s="7"/>
      <c r="F84" s="17"/>
    </row>
    <row r="85" spans="1:6" ht="18" customHeight="1" x14ac:dyDescent="0.25">
      <c r="A85" s="33" t="s">
        <v>77</v>
      </c>
      <c r="B85" s="16" t="s">
        <v>20</v>
      </c>
      <c r="C85" s="1"/>
      <c r="D85" s="14"/>
      <c r="E85" s="7"/>
      <c r="F85" s="17"/>
    </row>
    <row r="86" spans="1:6" ht="18" customHeight="1" x14ac:dyDescent="0.25">
      <c r="A86" s="33" t="s">
        <v>78</v>
      </c>
      <c r="B86" s="16" t="s">
        <v>25</v>
      </c>
      <c r="C86" s="1" t="s">
        <v>8</v>
      </c>
      <c r="D86" s="14">
        <v>29</v>
      </c>
      <c r="E86" s="7"/>
      <c r="F86" s="17">
        <f t="shared" ref="F86:F87" si="11">E86*D86</f>
        <v>0</v>
      </c>
    </row>
    <row r="87" spans="1:6" ht="18" customHeight="1" x14ac:dyDescent="0.25">
      <c r="A87" s="33" t="s">
        <v>79</v>
      </c>
      <c r="B87" s="16" t="s">
        <v>92</v>
      </c>
      <c r="C87" s="1" t="s">
        <v>8</v>
      </c>
      <c r="D87" s="14">
        <v>29</v>
      </c>
      <c r="E87" s="7"/>
      <c r="F87" s="17">
        <f t="shared" si="11"/>
        <v>0</v>
      </c>
    </row>
    <row r="88" spans="1:6" ht="18" customHeight="1" x14ac:dyDescent="0.25">
      <c r="A88" s="33" t="s">
        <v>80</v>
      </c>
      <c r="B88" s="16" t="s">
        <v>22</v>
      </c>
      <c r="C88" s="1"/>
      <c r="D88" s="14"/>
      <c r="E88" s="7"/>
      <c r="F88" s="17"/>
    </row>
    <row r="89" spans="1:6" ht="18" customHeight="1" x14ac:dyDescent="0.25">
      <c r="A89" s="33" t="s">
        <v>81</v>
      </c>
      <c r="B89" s="16" t="s">
        <v>93</v>
      </c>
      <c r="C89" s="1" t="s">
        <v>8</v>
      </c>
      <c r="D89" s="14">
        <v>107</v>
      </c>
      <c r="E89" s="7"/>
      <c r="F89" s="17">
        <f t="shared" ref="F89:F90" si="12">E89*D89</f>
        <v>0</v>
      </c>
    </row>
    <row r="90" spans="1:6" ht="18" customHeight="1" x14ac:dyDescent="0.25">
      <c r="A90" s="33" t="s">
        <v>82</v>
      </c>
      <c r="B90" s="16" t="s">
        <v>24</v>
      </c>
      <c r="C90" s="1" t="s">
        <v>29</v>
      </c>
      <c r="D90" s="14">
        <v>13</v>
      </c>
      <c r="E90" s="7"/>
      <c r="F90" s="17">
        <f t="shared" si="12"/>
        <v>0</v>
      </c>
    </row>
    <row r="91" spans="1:6" ht="18" customHeight="1" x14ac:dyDescent="0.25">
      <c r="A91" s="9"/>
      <c r="B91" s="8"/>
      <c r="C91" s="1"/>
      <c r="D91" s="2"/>
      <c r="E91" s="7"/>
      <c r="F91" s="13"/>
    </row>
    <row r="92" spans="1:6" ht="18" customHeight="1" x14ac:dyDescent="0.25">
      <c r="A92" s="26"/>
      <c r="B92" s="27" t="s">
        <v>39</v>
      </c>
      <c r="C92" s="45">
        <f>SUM(F83:F91)</f>
        <v>0</v>
      </c>
      <c r="D92" s="46"/>
      <c r="E92" s="46"/>
      <c r="F92" s="47"/>
    </row>
    <row r="93" spans="1:6" ht="18" customHeight="1" x14ac:dyDescent="0.25">
      <c r="A93" s="5"/>
      <c r="B93" s="5"/>
      <c r="C93" s="5"/>
      <c r="D93" s="5"/>
      <c r="E93" s="5"/>
      <c r="F93" s="5"/>
    </row>
    <row r="94" spans="1:6" ht="18" customHeight="1" x14ac:dyDescent="0.25">
      <c r="A94" s="43" t="s">
        <v>40</v>
      </c>
      <c r="B94" s="44"/>
      <c r="C94" s="22"/>
      <c r="D94" s="23"/>
      <c r="E94" s="24"/>
      <c r="F94" s="25"/>
    </row>
    <row r="95" spans="1:6" ht="18" customHeight="1" x14ac:dyDescent="0.25">
      <c r="A95" s="33" t="s">
        <v>83</v>
      </c>
      <c r="B95" s="19" t="s">
        <v>14</v>
      </c>
      <c r="C95" s="1"/>
      <c r="D95" s="2"/>
      <c r="E95" s="7"/>
      <c r="F95" s="17"/>
    </row>
    <row r="96" spans="1:6" ht="18" customHeight="1" x14ac:dyDescent="0.25">
      <c r="A96" s="33" t="s">
        <v>84</v>
      </c>
      <c r="B96" s="16" t="s">
        <v>16</v>
      </c>
      <c r="C96" s="3" t="s">
        <v>9</v>
      </c>
      <c r="D96" s="14"/>
      <c r="E96" s="7"/>
      <c r="F96" s="17"/>
    </row>
    <row r="97" spans="1:6" ht="18" customHeight="1" x14ac:dyDescent="0.25">
      <c r="A97" s="33" t="s">
        <v>85</v>
      </c>
      <c r="B97" s="16" t="s">
        <v>18</v>
      </c>
      <c r="C97" s="3" t="s">
        <v>9</v>
      </c>
      <c r="D97" s="14"/>
      <c r="E97" s="7"/>
      <c r="F97" s="17"/>
    </row>
    <row r="98" spans="1:6" ht="18" customHeight="1" x14ac:dyDescent="0.25">
      <c r="A98" s="33" t="s">
        <v>86</v>
      </c>
      <c r="B98" s="16" t="s">
        <v>20</v>
      </c>
      <c r="C98" s="1"/>
      <c r="D98" s="14"/>
      <c r="E98" s="7"/>
      <c r="F98" s="17"/>
    </row>
    <row r="99" spans="1:6" ht="18" customHeight="1" x14ac:dyDescent="0.25">
      <c r="A99" s="33" t="s">
        <v>87</v>
      </c>
      <c r="B99" s="16" t="s">
        <v>25</v>
      </c>
      <c r="C99" s="1" t="s">
        <v>8</v>
      </c>
      <c r="D99" s="14">
        <v>43</v>
      </c>
      <c r="E99" s="7"/>
      <c r="F99" s="17">
        <f t="shared" ref="F99:F100" si="13">E99*D99</f>
        <v>0</v>
      </c>
    </row>
    <row r="100" spans="1:6" ht="18" customHeight="1" x14ac:dyDescent="0.25">
      <c r="A100" s="33" t="s">
        <v>88</v>
      </c>
      <c r="B100" s="16" t="s">
        <v>92</v>
      </c>
      <c r="C100" s="1" t="s">
        <v>8</v>
      </c>
      <c r="D100" s="14">
        <v>43</v>
      </c>
      <c r="E100" s="7"/>
      <c r="F100" s="17">
        <f t="shared" si="13"/>
        <v>0</v>
      </c>
    </row>
    <row r="101" spans="1:6" ht="18" customHeight="1" x14ac:dyDescent="0.25">
      <c r="A101" s="33" t="s">
        <v>89</v>
      </c>
      <c r="B101" s="16" t="s">
        <v>22</v>
      </c>
      <c r="C101" s="1"/>
      <c r="D101" s="14"/>
      <c r="E101" s="7"/>
      <c r="F101" s="17"/>
    </row>
    <row r="102" spans="1:6" ht="18" customHeight="1" x14ac:dyDescent="0.25">
      <c r="A102" s="33" t="s">
        <v>90</v>
      </c>
      <c r="B102" s="16" t="s">
        <v>93</v>
      </c>
      <c r="C102" s="1" t="s">
        <v>8</v>
      </c>
      <c r="D102" s="14">
        <v>149</v>
      </c>
      <c r="E102" s="7"/>
      <c r="F102" s="17">
        <f t="shared" ref="F102:F106" si="14">E102*D102</f>
        <v>0</v>
      </c>
    </row>
    <row r="103" spans="1:6" ht="18" customHeight="1" x14ac:dyDescent="0.25">
      <c r="A103" s="33" t="s">
        <v>117</v>
      </c>
      <c r="B103" s="16" t="s">
        <v>118</v>
      </c>
      <c r="C103" s="1" t="s">
        <v>8</v>
      </c>
      <c r="D103" s="14">
        <v>6</v>
      </c>
      <c r="E103" s="7"/>
      <c r="F103" s="17">
        <f t="shared" ref="F103:F105" si="15">E103*D103</f>
        <v>0</v>
      </c>
    </row>
    <row r="104" spans="1:6" ht="18" customHeight="1" x14ac:dyDescent="0.25">
      <c r="A104" s="33" t="s">
        <v>91</v>
      </c>
      <c r="B104" s="16" t="s">
        <v>24</v>
      </c>
      <c r="C104" s="1" t="s">
        <v>29</v>
      </c>
      <c r="D104" s="14">
        <v>10</v>
      </c>
      <c r="E104" s="7"/>
      <c r="F104" s="17">
        <f t="shared" si="15"/>
        <v>0</v>
      </c>
    </row>
    <row r="105" spans="1:6" ht="18" customHeight="1" x14ac:dyDescent="0.25">
      <c r="A105" s="33" t="s">
        <v>113</v>
      </c>
      <c r="B105" s="16" t="s">
        <v>115</v>
      </c>
      <c r="C105" s="1" t="s">
        <v>29</v>
      </c>
      <c r="D105" s="14">
        <v>7</v>
      </c>
      <c r="E105" s="7"/>
      <c r="F105" s="17">
        <f t="shared" si="15"/>
        <v>0</v>
      </c>
    </row>
    <row r="106" spans="1:6" ht="18" customHeight="1" x14ac:dyDescent="0.25">
      <c r="A106" s="33" t="s">
        <v>114</v>
      </c>
      <c r="B106" s="16" t="s">
        <v>116</v>
      </c>
      <c r="C106" s="1" t="s">
        <v>119</v>
      </c>
      <c r="D106" s="14">
        <v>960</v>
      </c>
      <c r="E106" s="7"/>
      <c r="F106" s="17">
        <f t="shared" si="14"/>
        <v>0</v>
      </c>
    </row>
    <row r="107" spans="1:6" ht="18" customHeight="1" x14ac:dyDescent="0.25">
      <c r="A107" s="33" t="s">
        <v>114</v>
      </c>
      <c r="B107" s="16" t="s">
        <v>120</v>
      </c>
      <c r="C107" s="1" t="s">
        <v>119</v>
      </c>
      <c r="D107" s="14">
        <v>460</v>
      </c>
      <c r="E107" s="7"/>
      <c r="F107" s="17">
        <f t="shared" ref="F107" si="16">E107*D107</f>
        <v>0</v>
      </c>
    </row>
    <row r="108" spans="1:6" ht="18" customHeight="1" x14ac:dyDescent="0.25">
      <c r="A108" s="9"/>
      <c r="B108" s="8"/>
      <c r="C108" s="1"/>
      <c r="D108" s="2"/>
      <c r="E108" s="7"/>
      <c r="F108" s="13"/>
    </row>
    <row r="109" spans="1:6" ht="18" customHeight="1" x14ac:dyDescent="0.25">
      <c r="A109" s="26"/>
      <c r="B109" s="27" t="s">
        <v>41</v>
      </c>
      <c r="C109" s="45">
        <f>SUM(F96:F106)</f>
        <v>0</v>
      </c>
      <c r="D109" s="46"/>
      <c r="E109" s="46"/>
      <c r="F109" s="47"/>
    </row>
    <row r="110" spans="1:6" ht="18" customHeight="1" x14ac:dyDescent="0.25">
      <c r="A110" s="5"/>
      <c r="B110" s="5"/>
      <c r="C110" s="5"/>
      <c r="D110" s="5"/>
      <c r="E110" s="5"/>
      <c r="F110" s="5"/>
    </row>
    <row r="111" spans="1:6" ht="18" customHeight="1" x14ac:dyDescent="0.25">
      <c r="A111" s="43" t="s">
        <v>42</v>
      </c>
      <c r="B111" s="44"/>
      <c r="C111" s="22"/>
      <c r="D111" s="23"/>
      <c r="E111" s="24"/>
      <c r="F111" s="25"/>
    </row>
    <row r="112" spans="1:6" ht="18" customHeight="1" x14ac:dyDescent="0.25">
      <c r="A112" s="33" t="s">
        <v>97</v>
      </c>
      <c r="B112" s="19" t="s">
        <v>14</v>
      </c>
      <c r="C112" s="1"/>
      <c r="D112" s="2"/>
      <c r="E112" s="7"/>
      <c r="F112" s="17"/>
    </row>
    <row r="113" spans="1:6" ht="18" customHeight="1" x14ac:dyDescent="0.25">
      <c r="A113" s="33" t="s">
        <v>98</v>
      </c>
      <c r="B113" s="16" t="s">
        <v>16</v>
      </c>
      <c r="C113" s="3" t="s">
        <v>9</v>
      </c>
      <c r="D113" s="14"/>
      <c r="E113" s="7"/>
      <c r="F113" s="17"/>
    </row>
    <row r="114" spans="1:6" ht="18" customHeight="1" x14ac:dyDescent="0.25">
      <c r="A114" s="33" t="s">
        <v>99</v>
      </c>
      <c r="B114" s="16" t="s">
        <v>18</v>
      </c>
      <c r="C114" s="3" t="s">
        <v>9</v>
      </c>
      <c r="D114" s="14"/>
      <c r="E114" s="7"/>
      <c r="F114" s="17"/>
    </row>
    <row r="115" spans="1:6" ht="18" customHeight="1" x14ac:dyDescent="0.25">
      <c r="A115" s="33" t="s">
        <v>100</v>
      </c>
      <c r="B115" s="16" t="s">
        <v>20</v>
      </c>
      <c r="C115" s="1"/>
      <c r="D115" s="14"/>
      <c r="E115" s="7"/>
      <c r="F115" s="17"/>
    </row>
    <row r="116" spans="1:6" ht="18" customHeight="1" x14ac:dyDescent="0.25">
      <c r="A116" s="33" t="s">
        <v>101</v>
      </c>
      <c r="B116" s="16" t="s">
        <v>25</v>
      </c>
      <c r="C116" s="1" t="s">
        <v>8</v>
      </c>
      <c r="D116" s="14">
        <v>273</v>
      </c>
      <c r="E116" s="7"/>
      <c r="F116" s="17">
        <f t="shared" ref="F116:F117" si="17">E116*D116</f>
        <v>0</v>
      </c>
    </row>
    <row r="117" spans="1:6" ht="18" customHeight="1" x14ac:dyDescent="0.25">
      <c r="A117" s="33" t="s">
        <v>102</v>
      </c>
      <c r="B117" s="16" t="s">
        <v>92</v>
      </c>
      <c r="C117" s="1" t="s">
        <v>8</v>
      </c>
      <c r="D117" s="14">
        <v>273</v>
      </c>
      <c r="E117" s="7"/>
      <c r="F117" s="17">
        <f t="shared" si="17"/>
        <v>0</v>
      </c>
    </row>
    <row r="118" spans="1:6" ht="18" customHeight="1" x14ac:dyDescent="0.25">
      <c r="A118" s="33" t="s">
        <v>103</v>
      </c>
      <c r="B118" s="16" t="s">
        <v>22</v>
      </c>
      <c r="C118" s="1"/>
      <c r="D118" s="14"/>
      <c r="E118" s="7"/>
      <c r="F118" s="17"/>
    </row>
    <row r="119" spans="1:6" ht="18" customHeight="1" x14ac:dyDescent="0.25">
      <c r="A119" s="33" t="s">
        <v>104</v>
      </c>
      <c r="B119" s="16" t="s">
        <v>93</v>
      </c>
      <c r="C119" s="1" t="s">
        <v>8</v>
      </c>
      <c r="D119" s="14">
        <v>477</v>
      </c>
      <c r="E119" s="7"/>
      <c r="F119" s="17">
        <f t="shared" ref="F119:F120" si="18">E119*D119</f>
        <v>0</v>
      </c>
    </row>
    <row r="120" spans="1:6" ht="18" customHeight="1" x14ac:dyDescent="0.25">
      <c r="A120" s="33" t="s">
        <v>105</v>
      </c>
      <c r="B120" s="16" t="s">
        <v>24</v>
      </c>
      <c r="C120" s="1" t="s">
        <v>29</v>
      </c>
      <c r="D120" s="14">
        <v>10</v>
      </c>
      <c r="E120" s="7"/>
      <c r="F120" s="17">
        <f t="shared" si="18"/>
        <v>0</v>
      </c>
    </row>
    <row r="121" spans="1:6" ht="18" customHeight="1" x14ac:dyDescent="0.25">
      <c r="A121" s="9"/>
      <c r="B121" s="8"/>
      <c r="C121" s="1"/>
      <c r="D121" s="2"/>
      <c r="E121" s="7"/>
      <c r="F121" s="13"/>
    </row>
    <row r="122" spans="1:6" ht="18" customHeight="1" x14ac:dyDescent="0.25">
      <c r="A122" s="26"/>
      <c r="B122" s="27" t="s">
        <v>43</v>
      </c>
      <c r="C122" s="45">
        <f>SUM(F113:F121)</f>
        <v>0</v>
      </c>
      <c r="D122" s="46"/>
      <c r="E122" s="46"/>
      <c r="F122" s="47"/>
    </row>
    <row r="123" spans="1:6" ht="18" customHeight="1" x14ac:dyDescent="0.25">
      <c r="A123" s="6"/>
      <c r="B123" s="5"/>
      <c r="C123" s="6"/>
      <c r="D123" s="6"/>
      <c r="E123" s="6"/>
      <c r="F123" s="6"/>
    </row>
    <row r="124" spans="1:6" ht="18" customHeight="1" x14ac:dyDescent="0.25">
      <c r="A124" s="21"/>
      <c r="B124" s="35" t="s">
        <v>127</v>
      </c>
      <c r="C124" s="36">
        <f>SUM(C28)</f>
        <v>0</v>
      </c>
      <c r="D124" s="37"/>
      <c r="E124" s="37"/>
      <c r="F124" s="38"/>
    </row>
    <row r="125" spans="1:6" ht="26.5" customHeight="1" x14ac:dyDescent="0.3">
      <c r="A125" s="21"/>
      <c r="B125" s="35" t="s">
        <v>130</v>
      </c>
      <c r="C125" s="74"/>
      <c r="D125" s="75"/>
      <c r="E125" s="75"/>
      <c r="F125" s="76"/>
    </row>
    <row r="126" spans="1:6" ht="18" customHeight="1" x14ac:dyDescent="0.3">
      <c r="A126" s="21"/>
      <c r="B126" s="20" t="s">
        <v>127</v>
      </c>
      <c r="C126" s="39">
        <f>C124+C125</f>
        <v>0</v>
      </c>
      <c r="D126" s="39"/>
      <c r="E126" s="39"/>
      <c r="F126" s="39"/>
    </row>
    <row r="127" spans="1:6" ht="18" customHeight="1" x14ac:dyDescent="0.3">
      <c r="A127" s="9"/>
      <c r="B127" s="20" t="s">
        <v>131</v>
      </c>
      <c r="C127" s="39"/>
      <c r="D127" s="39"/>
      <c r="E127" s="39"/>
      <c r="F127" s="39"/>
    </row>
    <row r="128" spans="1:6" ht="18" customHeight="1" x14ac:dyDescent="0.3">
      <c r="A128" s="9"/>
      <c r="B128" s="20" t="s">
        <v>128</v>
      </c>
      <c r="C128" s="39">
        <f>C126+C127</f>
        <v>0</v>
      </c>
      <c r="D128" s="39"/>
      <c r="E128" s="39"/>
      <c r="F128" s="39"/>
    </row>
    <row r="129" spans="1:6" ht="18" customHeight="1" x14ac:dyDescent="0.25"/>
    <row r="130" spans="1:6" ht="18" customHeight="1" x14ac:dyDescent="0.25">
      <c r="A130" s="21"/>
      <c r="B130" s="35" t="s">
        <v>129</v>
      </c>
      <c r="C130" s="36">
        <f>SUM(F13+F14+F15+C41+C53+C66+C79+C92+C109+C122)</f>
        <v>0</v>
      </c>
      <c r="D130" s="37"/>
      <c r="E130" s="37"/>
      <c r="F130" s="38"/>
    </row>
    <row r="131" spans="1:6" ht="28.5" customHeight="1" x14ac:dyDescent="0.3">
      <c r="A131" s="21"/>
      <c r="B131" s="35" t="s">
        <v>130</v>
      </c>
      <c r="C131" s="74"/>
      <c r="D131" s="75"/>
      <c r="E131" s="75"/>
      <c r="F131" s="76"/>
    </row>
    <row r="132" spans="1:6" ht="18" customHeight="1" x14ac:dyDescent="0.3">
      <c r="A132" s="21"/>
      <c r="B132" s="20" t="s">
        <v>129</v>
      </c>
      <c r="C132" s="39">
        <f>C131+C130</f>
        <v>0</v>
      </c>
      <c r="D132" s="39"/>
      <c r="E132" s="39"/>
      <c r="F132" s="39"/>
    </row>
    <row r="133" spans="1:6" ht="18" customHeight="1" x14ac:dyDescent="0.3">
      <c r="A133" s="9"/>
      <c r="B133" s="20" t="s">
        <v>131</v>
      </c>
      <c r="C133" s="39"/>
      <c r="D133" s="39"/>
      <c r="E133" s="39"/>
      <c r="F133" s="39"/>
    </row>
    <row r="134" spans="1:6" ht="18" customHeight="1" x14ac:dyDescent="0.3">
      <c r="A134" s="9"/>
      <c r="B134" s="20" t="s">
        <v>132</v>
      </c>
      <c r="C134" s="39">
        <f>C132+C133</f>
        <v>0</v>
      </c>
      <c r="D134" s="39"/>
      <c r="E134" s="39"/>
      <c r="F134" s="39"/>
    </row>
    <row r="135" spans="1:6" ht="18" customHeight="1" x14ac:dyDescent="0.25"/>
    <row r="136" spans="1:6" ht="18" customHeight="1" x14ac:dyDescent="0.3">
      <c r="A136" s="21"/>
      <c r="B136" s="20" t="s">
        <v>133</v>
      </c>
      <c r="C136" s="39">
        <f>C126+C132</f>
        <v>0</v>
      </c>
      <c r="D136" s="39"/>
      <c r="E136" s="39"/>
      <c r="F136" s="39"/>
    </row>
    <row r="137" spans="1:6" ht="18" customHeight="1" x14ac:dyDescent="0.3">
      <c r="A137" s="9"/>
      <c r="B137" s="20" t="s">
        <v>131</v>
      </c>
      <c r="C137" s="40">
        <f>C127+C133</f>
        <v>0</v>
      </c>
      <c r="D137" s="41"/>
      <c r="E137" s="41"/>
      <c r="F137" s="42"/>
    </row>
    <row r="138" spans="1:6" ht="18" customHeight="1" x14ac:dyDescent="0.3">
      <c r="A138" s="9"/>
      <c r="B138" s="20" t="s">
        <v>134</v>
      </c>
      <c r="C138" s="39">
        <f>C128+C134</f>
        <v>0</v>
      </c>
      <c r="D138" s="39"/>
      <c r="E138" s="39"/>
      <c r="F138" s="39"/>
    </row>
    <row r="139" spans="1:6" ht="18" customHeight="1" x14ac:dyDescent="0.25"/>
    <row r="140" spans="1:6" ht="18" customHeight="1" x14ac:dyDescent="0.25"/>
    <row r="141" spans="1:6" ht="18" customHeight="1" x14ac:dyDescent="0.25"/>
    <row r="142" spans="1:6" ht="18" customHeight="1" x14ac:dyDescent="0.25"/>
    <row r="143" spans="1:6" ht="18" customHeight="1" x14ac:dyDescent="0.25"/>
    <row r="144" spans="1:6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</sheetData>
  <mergeCells count="39">
    <mergeCell ref="A111:B111"/>
    <mergeCell ref="C122:F122"/>
    <mergeCell ref="A68:B68"/>
    <mergeCell ref="C79:F79"/>
    <mergeCell ref="A81:B81"/>
    <mergeCell ref="C92:F92"/>
    <mergeCell ref="A94:B94"/>
    <mergeCell ref="A43:B43"/>
    <mergeCell ref="C53:F53"/>
    <mergeCell ref="A55:B55"/>
    <mergeCell ref="C66:F66"/>
    <mergeCell ref="C109:F109"/>
    <mergeCell ref="C137:F137"/>
    <mergeCell ref="C138:F138"/>
    <mergeCell ref="A17:B17"/>
    <mergeCell ref="C28:F28"/>
    <mergeCell ref="A1:F1"/>
    <mergeCell ref="A7:F7"/>
    <mergeCell ref="A10:F10"/>
    <mergeCell ref="A8:F8"/>
    <mergeCell ref="A2:F2"/>
    <mergeCell ref="A4:F4"/>
    <mergeCell ref="A5:F5"/>
    <mergeCell ref="A3:F3"/>
    <mergeCell ref="A6:F6"/>
    <mergeCell ref="A9:F9"/>
    <mergeCell ref="A30:B30"/>
    <mergeCell ref="C41:F41"/>
    <mergeCell ref="C130:F130"/>
    <mergeCell ref="C124:F124"/>
    <mergeCell ref="C133:F133"/>
    <mergeCell ref="C134:F134"/>
    <mergeCell ref="C136:F136"/>
    <mergeCell ref="C125:F125"/>
    <mergeCell ref="C126:F126"/>
    <mergeCell ref="C127:F127"/>
    <mergeCell ref="C128:F128"/>
    <mergeCell ref="C131:F131"/>
    <mergeCell ref="C132:F132"/>
  </mergeCells>
  <phoneticPr fontId="12" type="noConversion"/>
  <pageMargins left="0.55118110236220474" right="0.55118110236220474" top="0.39370078740157483" bottom="0.19685039370078741" header="0.51181102362204722" footer="0.31496062992125984"/>
  <pageSetup paperSize="9" scale="97" fitToHeight="0" orientation="portrait" r:id="rId1"/>
  <headerFooter scaleWithDoc="0"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ANDORRE SSI</vt:lpstr>
      <vt:lpstr>'ANDORRE SSI'!Zone_d_impression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Recuerda</dc:creator>
  <cp:lastModifiedBy>FARGES MAXIME</cp:lastModifiedBy>
  <cp:lastPrinted>2026-07-06T14:07:18Z</cp:lastPrinted>
  <dcterms:created xsi:type="dcterms:W3CDTF">2018-01-31T13:51:17Z</dcterms:created>
  <dcterms:modified xsi:type="dcterms:W3CDTF">2026-07-07T13:13:56Z</dcterms:modified>
</cp:coreProperties>
</file>